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30 16.07.2026\ПРОЕКТЫ\R278_2026 Приложения\"/>
    </mc:Choice>
  </mc:AlternateContent>
  <bookViews>
    <workbookView xWindow="0" yWindow="0" windowWidth="21540" windowHeight="7515"/>
  </bookViews>
  <sheets>
    <sheet name="2026 год" sheetId="3" r:id="rId1"/>
    <sheet name="Лист1" sheetId="4" r:id="rId2"/>
  </sheets>
  <definedNames>
    <definedName name="_xlnm.Print_Area" localSheetId="0">'2026 год'!$A$1:$C$180</definedName>
  </definedNames>
  <calcPr calcId="152511"/>
</workbook>
</file>

<file path=xl/calcChain.xml><?xml version="1.0" encoding="utf-8"?>
<calcChain xmlns="http://schemas.openxmlformats.org/spreadsheetml/2006/main">
  <c r="C112" i="3" l="1"/>
  <c r="C111" i="3" s="1"/>
  <c r="C109" i="3"/>
  <c r="C108" i="3" s="1"/>
  <c r="C118" i="3"/>
  <c r="C117" i="3" s="1"/>
  <c r="C178" i="3"/>
  <c r="C177" i="3" s="1"/>
  <c r="C102" i="3"/>
  <c r="C175" i="3"/>
  <c r="C174" i="3" s="1"/>
  <c r="C165" i="3"/>
  <c r="C90" i="3"/>
  <c r="C127" i="3" l="1"/>
  <c r="C101" i="3"/>
  <c r="C124" i="3"/>
  <c r="C123" i="3" s="1"/>
  <c r="C146" i="3"/>
  <c r="C145" i="3" s="1"/>
  <c r="C99" i="3"/>
  <c r="C161" i="3"/>
  <c r="C149" i="3"/>
  <c r="C148" i="3" s="1"/>
  <c r="C136" i="3"/>
  <c r="C121" i="3"/>
  <c r="C120" i="3" s="1"/>
  <c r="C115" i="3"/>
  <c r="C114" i="3" s="1"/>
  <c r="C84" i="3"/>
  <c r="C78" i="3"/>
  <c r="C12" i="3"/>
  <c r="C65" i="3"/>
  <c r="C42" i="3"/>
  <c r="C41" i="3" s="1"/>
  <c r="C39" i="3"/>
  <c r="C38" i="3" s="1"/>
  <c r="C35" i="3"/>
  <c r="C34" i="3" s="1"/>
  <c r="C155" i="3"/>
  <c r="C154" i="3" s="1"/>
  <c r="C51" i="3"/>
  <c r="C48" i="3"/>
  <c r="C47" i="3" s="1"/>
  <c r="C37" i="3" l="1"/>
  <c r="C33" i="3" s="1"/>
  <c r="C164" i="3"/>
  <c r="C163" i="3" s="1"/>
  <c r="C135" i="3"/>
  <c r="C152" i="3"/>
  <c r="C151" i="3" s="1"/>
  <c r="C160" i="3"/>
  <c r="C158" i="3"/>
  <c r="C157" i="3" s="1"/>
  <c r="C106" i="3"/>
  <c r="C105" i="3" s="1"/>
  <c r="C98" i="3"/>
  <c r="C97" i="3" s="1"/>
  <c r="C88" i="3"/>
  <c r="C87" i="3" s="1"/>
  <c r="C70" i="3"/>
  <c r="C69" i="3" s="1"/>
  <c r="C68" i="3" s="1"/>
  <c r="C58" i="3"/>
  <c r="C55" i="3"/>
  <c r="C54" i="3" s="1"/>
  <c r="C134" i="3" l="1"/>
  <c r="C74" i="3"/>
  <c r="C73" i="3" s="1"/>
  <c r="C72" i="3" s="1"/>
  <c r="C81" i="3"/>
  <c r="C80" i="3" s="1"/>
  <c r="C83" i="3"/>
  <c r="C77" i="3" l="1"/>
  <c r="C76" i="3" s="1"/>
  <c r="C67" i="3" l="1"/>
  <c r="C63" i="3"/>
  <c r="C61" i="3"/>
  <c r="C45" i="3"/>
  <c r="C44" i="3" s="1"/>
  <c r="C29" i="3"/>
  <c r="C31" i="3"/>
  <c r="C23" i="3"/>
  <c r="C22" i="3" s="1"/>
  <c r="C11" i="3"/>
  <c r="C28" i="3" l="1"/>
  <c r="C57" i="3"/>
  <c r="C53" i="3" s="1"/>
  <c r="C10" i="3" l="1"/>
  <c r="C126" i="3"/>
  <c r="C104" i="3" s="1"/>
  <c r="C96" i="3" l="1"/>
  <c r="C95" i="3" s="1"/>
  <c r="C180" i="3" l="1"/>
</calcChain>
</file>

<file path=xl/sharedStrings.xml><?xml version="1.0" encoding="utf-8"?>
<sst xmlns="http://schemas.openxmlformats.org/spreadsheetml/2006/main" count="348" uniqueCount="328">
  <si>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</si>
  <si>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</si>
  <si>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</si>
  <si>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</si>
  <si>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</si>
  <si>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</si>
  <si>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</si>
  <si>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</si>
  <si>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</si>
  <si>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</si>
  <si>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</si>
  <si>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</si>
  <si>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</si>
  <si>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</si>
  <si>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</si>
  <si>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</si>
  <si>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</si>
  <si>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</si>
  <si>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</si>
  <si>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</si>
  <si>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</si>
  <si>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</si>
  <si>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</si>
  <si>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</si>
  <si>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</si>
  <si>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</si>
  <si>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</si>
  <si>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</si>
  <si>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</si>
  <si>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</si>
  <si>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</si>
  <si>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</si>
  <si>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</si>
  <si>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</si>
  <si>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</si>
  <si>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</si>
  <si>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</si>
  <si>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</si>
  <si>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</si>
  <si>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</si>
  <si>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</si>
  <si>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</si>
  <si>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</si>
  <si>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</si>
  <si>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</si>
  <si>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</si>
  <si>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</si>
  <si>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</si>
  <si>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</si>
  <si>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</si>
  <si>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</si>
  <si>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</si>
  <si>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</si>
  <si>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</si>
  <si>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</si>
  <si>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</si>
  <si>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</si>
  <si>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</si>
  <si>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</si>
  <si>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</si>
  <si>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</si>
  <si>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</si>
  <si>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</si>
  <si>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</si>
  <si>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</si>
  <si>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</si>
  <si>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</si>
  <si>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</si>
  <si>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</si>
  <si>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</si>
  <si>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</si>
  <si>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</si>
  <si>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</si>
  <si>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</si>
  <si>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</si>
  <si>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</si>
  <si>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</si>
  <si>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</si>
  <si>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</si>
  <si>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</si>
  <si>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</si>
  <si>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</si>
  <si>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</si>
  <si>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</si>
  <si>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</si>
  <si>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</si>
  <si>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</si>
  <si>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</si>
  <si>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</si>
  <si>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</si>
  <si>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</si>
  <si>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</si>
  <si>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</si>
  <si>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</si>
  <si>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</si>
  <si>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</si>
  <si>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</si>
  <si>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</si>
  <si>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</si>
  <si>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</si>
  <si>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</si>
  <si>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</si>
  <si>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</si>
  <si>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</si>
  <si>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</si>
  <si>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</si>
  <si>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</si>
  <si>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</si>
  <si>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</si>
  <si>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</si>
  <si>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</si>
  <si>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</si>
  <si>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</si>
  <si>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</si>
  <si>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</si>
  <si>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</si>
  <si>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</si>
  <si>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</si>
  <si>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</si>
  <si>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</si>
  <si>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</si>
  <si>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</si>
  <si>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</si>
  <si>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</si>
  <si>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</si>
  <si>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</si>
  <si>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</si>
  <si>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</si>
  <si>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</si>
  <si>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</si>
  <si>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</si>
  <si>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</si>
  <si>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</si>
  <si>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</si>
  <si>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</si>
  <si>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</si>
  <si>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</si>
  <si>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</si>
  <si>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</si>
  <si>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</si>
  <si>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</si>
  <si>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</si>
  <si>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</si>
  <si>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</si>
  <si>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</si>
  <si>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</si>
  <si>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</si>
  <si>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</si>
  <si>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</si>
  <si>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</si>
  <si>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</si>
  <si>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</si>
  <si>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</si>
  <si>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</si>
  <si>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</si>
  <si>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</si>
  <si>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</si>
  <si>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</si>
  <si>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</si>
  <si>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</si>
  <si>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</si>
  <si>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</si>
  <si>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</si>
  <si>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</si>
  <si>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</si>
  <si>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</si>
  <si>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</si>
  <si>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</si>
  <si>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</si>
  <si>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</si>
  <si>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</si>
  <si>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</si>
  <si>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</si>
  <si>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</si>
  <si>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</si>
  <si>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</si>
  <si>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</si>
  <si>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</si>
  <si>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</si>
  <si>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</si>
  <si>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</si>
  <si>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</si>
  <si>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</si>
  <si>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</si>
  <si>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</si>
  <si>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</si>
  <si>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</si>
  <si>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</si>
  <si>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</si>
  <si>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</si>
  <si>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</si>
  <si>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</si>
  <si>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</si>
  <si>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</si>
  <si>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</si>
  <si>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</si>
  <si>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</si>
  <si>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</si>
  <si>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</si>
  <si>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</si>
  <si>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</si>
  <si>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</si>
  <si>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</si>
  <si>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</si>
  <si>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</si>
  <si>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</si>
  <si>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</si>
  <si>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</si>
  <si>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</si>
  <si>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</si>
  <si>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</si>
  <si>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</si>
  <si>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</si>
  <si>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</si>
  <si>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</si>
  <si>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</si>
  <si>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</si>
  <si>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</si>
  <si>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</si>
  <si>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</si>
  <si>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</si>
  <si>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</si>
  <si>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</si>
  <si>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</si>
  <si>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</si>
  <si>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</si>
  <si>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</si>
  <si>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</si>
  <si>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</si>
  <si>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</si>
  <si>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</si>
  <si>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</si>
  <si>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</si>
  <si>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</si>
  <si>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</si>
  <si>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</si>
  <si>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</si>
  <si>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</si>
  <si>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</si>
  <si>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</si>
  <si>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</si>
  <si>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</si>
  <si>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</si>
  <si>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</si>
  <si>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</si>
  <si>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</si>
  <si>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</si>
  <si>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</si>
  <si>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</si>
  <si>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</si>
  <si>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</si>
  <si>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</si>
  <si>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</si>
  <si>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</si>
  <si>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</si>
  <si>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</si>
  <si>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</si>
  <si>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</si>
  <si>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</si>
  <si>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</si>
  <si>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</si>
  <si>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</si>
  <si>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</si>
  <si>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</si>
  <si>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</si>
  <si>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</si>
  <si>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</si>
  <si>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</si>
  <si>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</si>
  <si>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</si>
  <si>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</si>
  <si>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</si>
  <si>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</si>
  <si>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</si>
  <si>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</si>
  <si>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</si>
  <si>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</si>
  <si>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</si>
  <si>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</si>
  <si>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861 2 02 29999 14 2060 150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</si>
  <si>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</si>
  <si>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</si>
  <si>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</si>
  <si>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861 2 02 49999 14 4025 150</t>
  </si>
  <si>
    <t>Межбюджетные трансферты на благоустройство сельских территорий Ярославской области</t>
  </si>
  <si>
    <t>861 2 02 49999 14 4052 150</t>
  </si>
  <si>
    <t>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</si>
  <si>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861 1 16 02020 02 0000 140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</si>
  <si>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</si>
  <si>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861 2 02 49999 14 4008 150</t>
  </si>
  <si>
    <t>Межбюджетные трансферты на поддержку инициатив органов ученического самоуправления общеобразовательных организаций</t>
  </si>
  <si>
    <t>931 1 16 02020 02 0000 140</t>
  </si>
  <si>
    <t>048 1 16 11050 01 0000 140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</si>
  <si>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</si>
  <si>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861 2 02 29999 14 2032 150</t>
  </si>
  <si>
    <t>Субсидия на реализацию мероприятий инициативного бюджетирования на территории Ярославской области (поддержка местных инициатив)</t>
  </si>
  <si>
    <t xml:space="preserve">БЕЗВОЗМЕЗДНЫЕ ПОСТУПЛЕНИЯ ОТ ГОСУДАРСТВЕННЫХ (МУНИЦИПАЛЬНЫХ) ОРГАНИЗАЦИЙ
</t>
  </si>
  <si>
    <t xml:space="preserve">000 2 03 00000 00 0000 000
</t>
  </si>
  <si>
    <t>000 2 03 04099 14 0000 150</t>
  </si>
  <si>
    <t>Прочие безвозмездные поступления от государственных (муниципальных) организаций в бюджеты муниципальных округов</t>
  </si>
  <si>
    <t>861 2 03 04099 14 0000 150</t>
  </si>
  <si>
    <t xml:space="preserve">Прочие безвозмездные поступления от государственных (муниципальных) организаций в бюджеты муниципальных округов
</t>
  </si>
  <si>
    <t>000 2 04 00000 00 0000 000</t>
  </si>
  <si>
    <t>БЕЗВОЗМЕЗДНЫЕ ПОСТУПЛЕНИЯ ОТ НЕГОСУДАРСТВЕННЫХ ОРГАНИЗАЦИЙ</t>
  </si>
  <si>
    <t>000 2 04 04099 14 0000 150</t>
  </si>
  <si>
    <t xml:space="preserve">Прочие безвозмездные поступления от негосударственных организаций в бюджеты муниципальных округов
</t>
  </si>
  <si>
    <t>861 2 04 04099 14 0000 150</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</si>
  <si>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</si>
  <si>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</si>
  <si>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</si>
  <si>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</si>
  <si>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861 2 02 25467 14 0000 150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</si>
  <si>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</si>
  <si>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</si>
  <si>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</si>
  <si>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861 2 02 20299 14 0000 150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</si>
  <si>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</si>
  <si>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</si>
  <si>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</si>
  <si>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</si>
  <si>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</si>
  <si>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861 2 02 20302 14 0000 150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</si>
  <si>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</si>
  <si>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Дотации на реализацию мероприятий, предусмотренных нормативными правовыми актами органов государственной власти Ярославской области</t>
  </si>
  <si>
    <t xml:space="preserve">                                                                 Приложение 1</t>
  </si>
  <si>
    <t xml:space="preserve">                                                                 к решению Муниципального Совета </t>
  </si>
  <si>
    <t xml:space="preserve">                                                                 Гаврилов-Ямского муниципального округа  </t>
  </si>
  <si>
    <t xml:space="preserve">                                                                 от 16.07.2026 № 278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</si>
</sst>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3"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
      <b/>
      <sz val="11"/>
      <color theme="1"/>
      <name val="Calibri"/>
      <family val="2"/>
      <charset val="204"/>
      <scheme val="minor"/>
    </font>
    <font>
      <b/>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xf numFmtId="4" fontId="10"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7" fillId="0" borderId="0" xfId="0" applyFont="1" applyFill="1" applyAlignment="1">
      <alignment vertical="center"/>
    </xf>
    <xf numFmtId="0" fontId="7" fillId="0" borderId="0" xfId="0" applyFont="1" applyFill="1" applyAlignment="1">
      <alignment horizontal="left" vertical="center"/>
    </xf>
    <xf numFmtId="0" fontId="5" fillId="0" borderId="1" xfId="0" applyFont="1" applyFill="1" applyBorder="1" applyAlignment="1">
      <alignment horizontal="center" vertical="center" wrapText="1"/>
    </xf>
    <xf numFmtId="49" fontId="12" fillId="0" borderId="0" xfId="0" applyNumberFormat="1" applyFont="1" applyFill="1" applyAlignment="1">
      <alignment horizontal="center" vertical="center" wrapText="1"/>
    </xf>
    <xf numFmtId="0" fontId="11" fillId="0" borderId="0" xfId="0" applyFont="1"/>
    <xf numFmtId="0" fontId="11" fillId="0" borderId="2" xfId="0" applyFont="1" applyBorder="1"/>
    <xf numFmtId="0" fontId="7" fillId="0" borderId="0" xfId="0" applyFont="1" applyFill="1" applyAlignment="1">
      <alignment horizontal="left" vertical="top" wrapText="1"/>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80"/>
  <sheetViews>
    <sheetView tabSelected="1" view="pageBreakPreview" zoomScale="87" zoomScaleNormal="87" zoomScaleSheetLayoutView="87" workbookViewId="0">
      <selection activeCell="A6" sqref="A6:C7"/>
    </sheetView>
  </sheetViews>
  <sheetFormatPr defaultColWidth="9.140625" defaultRowHeight="15" x14ac:dyDescent="0.25"/>
  <cols>
    <col min="1" max="1" width="32.140625" style="1" customWidth="1"/>
    <col min="2" max="2" width="79.5703125" style="1" customWidth="1"/>
    <col min="3" max="3" width="25.28515625" style="1" customWidth="1"/>
    <col min="4" max="4" width="14.42578125" style="1" customWidth="1"/>
    <col min="5" max="16384" width="9.140625" style="1"/>
  </cols>
  <sheetData>
    <row r="1" spans="1:8" ht="18.75" x14ac:dyDescent="0.25">
      <c r="B1" s="26" t="s">
        <v>324</v>
      </c>
      <c r="C1" s="26"/>
      <c r="D1" s="10"/>
      <c r="G1" s="10"/>
      <c r="H1" s="10"/>
    </row>
    <row r="2" spans="1:8" ht="18.75" x14ac:dyDescent="0.25">
      <c r="B2" s="27" t="s">
        <v>325</v>
      </c>
      <c r="C2" s="27"/>
      <c r="D2" s="10"/>
      <c r="G2" s="10"/>
      <c r="H2" s="10"/>
    </row>
    <row r="3" spans="1:8" ht="18.75" x14ac:dyDescent="0.25">
      <c r="B3" s="27" t="s">
        <v>326</v>
      </c>
      <c r="C3" s="27"/>
      <c r="D3" s="10"/>
      <c r="G3" s="9"/>
    </row>
    <row r="4" spans="1:8" x14ac:dyDescent="0.25">
      <c r="B4" s="32" t="s">
        <v>327</v>
      </c>
      <c r="C4" s="32"/>
      <c r="D4" s="10"/>
    </row>
    <row r="5" spans="1:8" ht="17.25" customHeight="1" x14ac:dyDescent="0.25">
      <c r="B5" s="32"/>
      <c r="C5" s="32"/>
    </row>
    <row r="6" spans="1:8" ht="18.75" customHeight="1" x14ac:dyDescent="0.25">
      <c r="A6" s="29" t="s">
        <v>258</v>
      </c>
      <c r="B6" s="30"/>
      <c r="C6" s="30"/>
    </row>
    <row r="7" spans="1:8" ht="22.5" customHeight="1" x14ac:dyDescent="0.25">
      <c r="A7" s="31"/>
      <c r="B7" s="31"/>
      <c r="C7" s="31"/>
    </row>
    <row r="8" spans="1:8" ht="15.75" x14ac:dyDescent="0.25">
      <c r="A8" s="28" t="s">
        <v>1</v>
      </c>
      <c r="B8" s="28" t="s">
        <v>2</v>
      </c>
      <c r="C8" s="20" t="s">
        <v>119</v>
      </c>
    </row>
    <row r="9" spans="1:8" ht="15.75" x14ac:dyDescent="0.25">
      <c r="A9" s="28"/>
      <c r="B9" s="28"/>
      <c r="C9" s="13" t="s">
        <v>3</v>
      </c>
    </row>
    <row r="10" spans="1:8" ht="15.75" x14ac:dyDescent="0.25">
      <c r="A10" s="2" t="s">
        <v>4</v>
      </c>
      <c r="B10" s="3" t="s">
        <v>78</v>
      </c>
      <c r="C10" s="16">
        <f>C11+C22+C28+C44+C47+C53+C67+C76+C90+C33</f>
        <v>366317926</v>
      </c>
    </row>
    <row r="11" spans="1:8" ht="15.75" x14ac:dyDescent="0.25">
      <c r="A11" s="2" t="s">
        <v>40</v>
      </c>
      <c r="B11" s="3" t="s">
        <v>77</v>
      </c>
      <c r="C11" s="16">
        <f>C12</f>
        <v>232765000</v>
      </c>
    </row>
    <row r="12" spans="1:8" ht="15.75" x14ac:dyDescent="0.25">
      <c r="A12" s="2" t="s">
        <v>41</v>
      </c>
      <c r="B12" s="3" t="s">
        <v>5</v>
      </c>
      <c r="C12" s="16">
        <f>SUM(C13:C21)</f>
        <v>232765000</v>
      </c>
    </row>
    <row r="13" spans="1:8" ht="240.75" customHeight="1" x14ac:dyDescent="0.25">
      <c r="A13" s="4" t="s">
        <v>161</v>
      </c>
      <c r="B13" s="14" t="s">
        <v>162</v>
      </c>
      <c r="C13" s="17">
        <v>224995000</v>
      </c>
    </row>
    <row r="14" spans="1:8" ht="179.25" customHeight="1" x14ac:dyDescent="0.25">
      <c r="A14" s="4" t="s">
        <v>60</v>
      </c>
      <c r="B14" s="14" t="s">
        <v>163</v>
      </c>
      <c r="C14" s="17">
        <v>70000</v>
      </c>
    </row>
    <row r="15" spans="1:8" ht="144.75" customHeight="1" x14ac:dyDescent="0.25">
      <c r="A15" s="4" t="s">
        <v>164</v>
      </c>
      <c r="B15" s="5" t="s">
        <v>165</v>
      </c>
      <c r="C15" s="17">
        <v>2000000</v>
      </c>
    </row>
    <row r="16" spans="1:8" ht="30.75" hidden="1" x14ac:dyDescent="0.25">
      <c r="A16" s="4" t="s">
        <v>61</v>
      </c>
      <c r="B16" s="14" t="s">
        <v>84</v>
      </c>
      <c r="C16" s="17">
        <v>0</v>
      </c>
    </row>
    <row r="17" spans="1:3" ht="141.75" customHeight="1" x14ac:dyDescent="0.25">
      <c r="A17" s="4" t="s">
        <v>116</v>
      </c>
      <c r="B17" s="14" t="s">
        <v>84</v>
      </c>
      <c r="C17" s="17">
        <v>1700000</v>
      </c>
    </row>
    <row r="18" spans="1:3" ht="409.5" customHeight="1" x14ac:dyDescent="0.25">
      <c r="A18" s="4" t="s">
        <v>104</v>
      </c>
      <c r="B18" s="14" t="s">
        <v>166</v>
      </c>
      <c r="C18" s="17">
        <v>1100000</v>
      </c>
    </row>
    <row r="19" spans="1:3" ht="162" customHeight="1" x14ac:dyDescent="0.25">
      <c r="A19" s="4" t="s">
        <v>117</v>
      </c>
      <c r="B19" s="14" t="s">
        <v>167</v>
      </c>
      <c r="C19" s="17">
        <v>1300000</v>
      </c>
    </row>
    <row r="20" spans="1:3" ht="181.5" customHeight="1" x14ac:dyDescent="0.25">
      <c r="A20" s="4" t="s">
        <v>118</v>
      </c>
      <c r="B20" s="14" t="s">
        <v>168</v>
      </c>
      <c r="C20" s="17">
        <v>900000</v>
      </c>
    </row>
    <row r="21" spans="1:3" ht="288.75" customHeight="1" x14ac:dyDescent="0.25">
      <c r="A21" s="4" t="s">
        <v>169</v>
      </c>
      <c r="B21" s="14" t="s">
        <v>170</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107</v>
      </c>
      <c r="B24" s="14" t="s">
        <v>171</v>
      </c>
      <c r="C24" s="17">
        <v>14538600</v>
      </c>
    </row>
    <row r="25" spans="1:3" ht="120.75" customHeight="1" x14ac:dyDescent="0.25">
      <c r="A25" s="4" t="s">
        <v>108</v>
      </c>
      <c r="B25" s="5" t="s">
        <v>113</v>
      </c>
      <c r="C25" s="17">
        <v>71000</v>
      </c>
    </row>
    <row r="26" spans="1:3" ht="117" customHeight="1" x14ac:dyDescent="0.25">
      <c r="A26" s="4" t="s">
        <v>109</v>
      </c>
      <c r="B26" s="5" t="s">
        <v>114</v>
      </c>
      <c r="C26" s="17">
        <v>14062900</v>
      </c>
    </row>
    <row r="27" spans="1:3" ht="113.25" customHeight="1" x14ac:dyDescent="0.25">
      <c r="A27" s="4" t="s">
        <v>110</v>
      </c>
      <c r="B27" s="14" t="s">
        <v>172</v>
      </c>
      <c r="C27" s="17">
        <v>-888300</v>
      </c>
    </row>
    <row r="28" spans="1:3" ht="15.75" x14ac:dyDescent="0.25">
      <c r="A28" s="2" t="s">
        <v>39</v>
      </c>
      <c r="B28" s="3" t="s">
        <v>76</v>
      </c>
      <c r="C28" s="16">
        <f>+C29+C31</f>
        <v>3772000</v>
      </c>
    </row>
    <row r="29" spans="1:3" ht="15.75" x14ac:dyDescent="0.25">
      <c r="A29" s="6" t="s">
        <v>8</v>
      </c>
      <c r="B29" s="7" t="s">
        <v>0</v>
      </c>
      <c r="C29" s="18">
        <f>C30</f>
        <v>770000</v>
      </c>
    </row>
    <row r="30" spans="1:3" ht="57" customHeight="1" x14ac:dyDescent="0.25">
      <c r="A30" s="4" t="s">
        <v>62</v>
      </c>
      <c r="B30" s="11" t="s">
        <v>173</v>
      </c>
      <c r="C30" s="17">
        <v>770000</v>
      </c>
    </row>
    <row r="31" spans="1:3" ht="31.5" x14ac:dyDescent="0.25">
      <c r="A31" s="6" t="s">
        <v>9</v>
      </c>
      <c r="B31" s="7" t="s">
        <v>10</v>
      </c>
      <c r="C31" s="18">
        <f>C32</f>
        <v>3002000</v>
      </c>
    </row>
    <row r="32" spans="1:3" ht="89.25" customHeight="1" x14ac:dyDescent="0.25">
      <c r="A32" s="4" t="s">
        <v>120</v>
      </c>
      <c r="B32" s="5" t="s">
        <v>121</v>
      </c>
      <c r="C32" s="17">
        <v>3002000</v>
      </c>
    </row>
    <row r="33" spans="1:3" ht="35.25" customHeight="1" x14ac:dyDescent="0.25">
      <c r="A33" s="2" t="s">
        <v>140</v>
      </c>
      <c r="B33" s="3" t="s">
        <v>137</v>
      </c>
      <c r="C33" s="16">
        <f>C34+C37</f>
        <v>42419000</v>
      </c>
    </row>
    <row r="34" spans="1:3" ht="23.25" customHeight="1" x14ac:dyDescent="0.25">
      <c r="A34" s="6" t="s">
        <v>141</v>
      </c>
      <c r="B34" s="7" t="s">
        <v>142</v>
      </c>
      <c r="C34" s="18">
        <f>C35</f>
        <v>11125000</v>
      </c>
    </row>
    <row r="35" spans="1:3" ht="56.25" customHeight="1" x14ac:dyDescent="0.25">
      <c r="A35" s="6" t="s">
        <v>143</v>
      </c>
      <c r="B35" s="7" t="s">
        <v>136</v>
      </c>
      <c r="C35" s="18">
        <f>C36</f>
        <v>11125000</v>
      </c>
    </row>
    <row r="36" spans="1:3" ht="77.25" customHeight="1" x14ac:dyDescent="0.25">
      <c r="A36" s="4" t="s">
        <v>144</v>
      </c>
      <c r="B36" s="5" t="s">
        <v>145</v>
      </c>
      <c r="C36" s="17">
        <v>11125000</v>
      </c>
    </row>
    <row r="37" spans="1:3" ht="26.25" customHeight="1" x14ac:dyDescent="0.25">
      <c r="A37" s="6" t="s">
        <v>146</v>
      </c>
      <c r="B37" s="7" t="s">
        <v>147</v>
      </c>
      <c r="C37" s="18">
        <f>C38+C41</f>
        <v>31294000</v>
      </c>
    </row>
    <row r="38" spans="1:3" ht="25.5" customHeight="1" x14ac:dyDescent="0.25">
      <c r="A38" s="6" t="s">
        <v>148</v>
      </c>
      <c r="B38" s="7" t="s">
        <v>149</v>
      </c>
      <c r="C38" s="18">
        <f>C39</f>
        <v>15115000</v>
      </c>
    </row>
    <row r="39" spans="1:3" ht="58.5" customHeight="1" x14ac:dyDescent="0.25">
      <c r="A39" s="6" t="s">
        <v>150</v>
      </c>
      <c r="B39" s="7" t="s">
        <v>151</v>
      </c>
      <c r="C39" s="18">
        <f>C40</f>
        <v>15115000</v>
      </c>
    </row>
    <row r="40" spans="1:3" ht="78" customHeight="1" x14ac:dyDescent="0.25">
      <c r="A40" s="4" t="s">
        <v>152</v>
      </c>
      <c r="B40" s="5" t="s">
        <v>138</v>
      </c>
      <c r="C40" s="17">
        <v>15115000</v>
      </c>
    </row>
    <row r="41" spans="1:3" ht="28.5" customHeight="1" x14ac:dyDescent="0.25">
      <c r="A41" s="6" t="s">
        <v>154</v>
      </c>
      <c r="B41" s="7" t="s">
        <v>153</v>
      </c>
      <c r="C41" s="18">
        <f>C42</f>
        <v>16179000</v>
      </c>
    </row>
    <row r="42" spans="1:3" ht="45.75" customHeight="1" x14ac:dyDescent="0.25">
      <c r="A42" s="6" t="s">
        <v>155</v>
      </c>
      <c r="B42" s="7" t="s">
        <v>156</v>
      </c>
      <c r="C42" s="18">
        <f>C43</f>
        <v>16179000</v>
      </c>
    </row>
    <row r="43" spans="1:3" ht="89.25" customHeight="1" x14ac:dyDescent="0.25">
      <c r="A43" s="4" t="s">
        <v>157</v>
      </c>
      <c r="B43" s="5" t="s">
        <v>139</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174</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175</v>
      </c>
      <c r="C49" s="17">
        <v>12105000</v>
      </c>
    </row>
    <row r="50" spans="1:4" ht="78" customHeight="1" x14ac:dyDescent="0.25">
      <c r="A50" s="4" t="s">
        <v>97</v>
      </c>
      <c r="B50" s="14" t="s">
        <v>176</v>
      </c>
      <c r="C50" s="17">
        <v>600000</v>
      </c>
    </row>
    <row r="51" spans="1:4" ht="78" hidden="1" customHeight="1" x14ac:dyDescent="0.25">
      <c r="A51" s="6" t="s">
        <v>100</v>
      </c>
      <c r="B51" s="7" t="s">
        <v>101</v>
      </c>
      <c r="C51" s="18">
        <f>C52</f>
        <v>10000</v>
      </c>
    </row>
    <row r="52" spans="1:4" ht="78" hidden="1" customHeight="1" x14ac:dyDescent="0.25">
      <c r="A52" s="4" t="s">
        <v>99</v>
      </c>
      <c r="B52" s="5" t="s">
        <v>98</v>
      </c>
      <c r="C52" s="17">
        <v>10000</v>
      </c>
    </row>
    <row r="53" spans="1:4" ht="51" customHeight="1" x14ac:dyDescent="0.25">
      <c r="A53" s="2" t="s">
        <v>36</v>
      </c>
      <c r="B53" s="3" t="s">
        <v>81</v>
      </c>
      <c r="C53" s="16">
        <f>C54+C57+C65</f>
        <v>6131000</v>
      </c>
      <c r="D53" s="12"/>
    </row>
    <row r="54" spans="1:4" ht="82.5" customHeight="1" x14ac:dyDescent="0.25">
      <c r="A54" s="6" t="s">
        <v>92</v>
      </c>
      <c r="B54" s="7" t="s">
        <v>106</v>
      </c>
      <c r="C54" s="18">
        <f>C55</f>
        <v>43000</v>
      </c>
      <c r="D54" s="12"/>
    </row>
    <row r="55" spans="1:4" ht="77.25" customHeight="1" x14ac:dyDescent="0.25">
      <c r="A55" s="6" t="s">
        <v>123</v>
      </c>
      <c r="B55" s="7" t="s">
        <v>122</v>
      </c>
      <c r="C55" s="18">
        <f>C56</f>
        <v>43000</v>
      </c>
      <c r="D55" s="12"/>
    </row>
    <row r="56" spans="1:4" ht="66.75" customHeight="1" x14ac:dyDescent="0.25">
      <c r="A56" s="4" t="s">
        <v>191</v>
      </c>
      <c r="B56" s="5" t="s">
        <v>122</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181</v>
      </c>
      <c r="B59" s="14" t="s">
        <v>124</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182</v>
      </c>
      <c r="B62" s="5" t="s">
        <v>177</v>
      </c>
      <c r="C62" s="17">
        <v>400000</v>
      </c>
    </row>
    <row r="63" spans="1:4" ht="31.5" x14ac:dyDescent="0.25">
      <c r="A63" s="6" t="s">
        <v>42</v>
      </c>
      <c r="B63" s="7" t="s">
        <v>58</v>
      </c>
      <c r="C63" s="18">
        <f>C64</f>
        <v>240000</v>
      </c>
    </row>
    <row r="64" spans="1:4" ht="45.75" customHeight="1" x14ac:dyDescent="0.25">
      <c r="A64" s="4" t="s">
        <v>183</v>
      </c>
      <c r="B64" s="5" t="s">
        <v>178</v>
      </c>
      <c r="C64" s="17">
        <v>240000</v>
      </c>
    </row>
    <row r="65" spans="1:11" ht="78.75" x14ac:dyDescent="0.25">
      <c r="A65" s="6" t="s">
        <v>159</v>
      </c>
      <c r="B65" s="7" t="s">
        <v>158</v>
      </c>
      <c r="C65" s="18">
        <f>C66</f>
        <v>1600000</v>
      </c>
      <c r="K65" s="21"/>
    </row>
    <row r="66" spans="1:11" ht="99" customHeight="1" x14ac:dyDescent="0.25">
      <c r="A66" s="4" t="s">
        <v>184</v>
      </c>
      <c r="B66" s="5" t="s">
        <v>160</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93</v>
      </c>
      <c r="B69" s="7" t="s">
        <v>86</v>
      </c>
      <c r="C69" s="18">
        <f>C70</f>
        <v>65000</v>
      </c>
    </row>
    <row r="70" spans="1:11" ht="48" customHeight="1" x14ac:dyDescent="0.25">
      <c r="A70" s="6" t="s">
        <v>125</v>
      </c>
      <c r="B70" s="7" t="s">
        <v>126</v>
      </c>
      <c r="C70" s="18">
        <f>C71</f>
        <v>65000</v>
      </c>
    </row>
    <row r="71" spans="1:11" ht="52.5" customHeight="1" x14ac:dyDescent="0.25">
      <c r="A71" s="4" t="s">
        <v>185</v>
      </c>
      <c r="B71" s="5" t="s">
        <v>126</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128</v>
      </c>
      <c r="B74" s="7" t="s">
        <v>127</v>
      </c>
      <c r="C74" s="18">
        <f>C75</f>
        <v>45000</v>
      </c>
    </row>
    <row r="75" spans="1:11" ht="57" customHeight="1" x14ac:dyDescent="0.25">
      <c r="A75" s="4" t="s">
        <v>186</v>
      </c>
      <c r="B75" s="5" t="s">
        <v>179</v>
      </c>
      <c r="C75" s="17">
        <v>45000</v>
      </c>
    </row>
    <row r="76" spans="1:11" ht="37.5" customHeight="1" x14ac:dyDescent="0.25">
      <c r="A76" s="2" t="s">
        <v>34</v>
      </c>
      <c r="B76" s="3" t="s">
        <v>83</v>
      </c>
      <c r="C76" s="16">
        <f>C77+C87</f>
        <v>31022000</v>
      </c>
    </row>
    <row r="77" spans="1:11" ht="47.25" x14ac:dyDescent="0.25">
      <c r="A77" s="2" t="s">
        <v>35</v>
      </c>
      <c r="B77" s="3" t="s">
        <v>67</v>
      </c>
      <c r="C77" s="16">
        <f>C78+C81+C84</f>
        <v>8750000</v>
      </c>
    </row>
    <row r="78" spans="1:11" ht="31.5" x14ac:dyDescent="0.25">
      <c r="A78" s="6" t="s">
        <v>21</v>
      </c>
      <c r="B78" s="7" t="s">
        <v>22</v>
      </c>
      <c r="C78" s="18">
        <f>C79</f>
        <v>7727000</v>
      </c>
    </row>
    <row r="79" spans="1:11" ht="63" x14ac:dyDescent="0.25">
      <c r="A79" s="4" t="s">
        <v>187</v>
      </c>
      <c r="B79" s="5" t="s">
        <v>129</v>
      </c>
      <c r="C79" s="17">
        <v>7727000</v>
      </c>
    </row>
    <row r="80" spans="1:11" ht="47.25" x14ac:dyDescent="0.25">
      <c r="A80" s="6" t="s">
        <v>94</v>
      </c>
      <c r="B80" s="7" t="s">
        <v>59</v>
      </c>
      <c r="C80" s="18">
        <f>C81</f>
        <v>473000</v>
      </c>
    </row>
    <row r="81" spans="1:3" ht="70.5" customHeight="1" x14ac:dyDescent="0.25">
      <c r="A81" s="6" t="s">
        <v>131</v>
      </c>
      <c r="B81" s="7" t="s">
        <v>130</v>
      </c>
      <c r="C81" s="18">
        <f>C82</f>
        <v>473000</v>
      </c>
    </row>
    <row r="82" spans="1:3" ht="68.25" customHeight="1" x14ac:dyDescent="0.25">
      <c r="A82" s="4" t="s">
        <v>188</v>
      </c>
      <c r="B82" s="5" t="s">
        <v>130</v>
      </c>
      <c r="C82" s="17">
        <v>473000</v>
      </c>
    </row>
    <row r="83" spans="1:3" ht="63" x14ac:dyDescent="0.25">
      <c r="A83" s="6" t="s">
        <v>68</v>
      </c>
      <c r="B83" s="8" t="s">
        <v>69</v>
      </c>
      <c r="C83" s="18">
        <f>C84</f>
        <v>550000</v>
      </c>
    </row>
    <row r="84" spans="1:3" ht="81" customHeight="1" x14ac:dyDescent="0.25">
      <c r="A84" s="6" t="s">
        <v>133</v>
      </c>
      <c r="B84" s="8" t="s">
        <v>132</v>
      </c>
      <c r="C84" s="18">
        <f>C85</f>
        <v>550000</v>
      </c>
    </row>
    <row r="85" spans="1:3" ht="111.75" customHeight="1" x14ac:dyDescent="0.25">
      <c r="A85" s="4" t="s">
        <v>189</v>
      </c>
      <c r="B85" s="14" t="s">
        <v>132</v>
      </c>
      <c r="C85" s="17">
        <v>550000</v>
      </c>
    </row>
    <row r="86" spans="1:3" ht="111.75" hidden="1" customHeight="1" x14ac:dyDescent="0.25">
      <c r="A86" s="4" t="s">
        <v>102</v>
      </c>
      <c r="B86" s="14" t="s">
        <v>103</v>
      </c>
      <c r="C86" s="17">
        <v>182249.53</v>
      </c>
    </row>
    <row r="87" spans="1:3" ht="31.5" x14ac:dyDescent="0.25">
      <c r="A87" s="2" t="s">
        <v>87</v>
      </c>
      <c r="B87" s="15" t="s">
        <v>88</v>
      </c>
      <c r="C87" s="16">
        <f>C88</f>
        <v>22272000</v>
      </c>
    </row>
    <row r="88" spans="1:3" ht="48" customHeight="1" x14ac:dyDescent="0.25">
      <c r="A88" s="6" t="s">
        <v>135</v>
      </c>
      <c r="B88" s="8" t="s">
        <v>134</v>
      </c>
      <c r="C88" s="18">
        <f>C89</f>
        <v>22272000</v>
      </c>
    </row>
    <row r="89" spans="1:3" ht="63.75" customHeight="1" x14ac:dyDescent="0.25">
      <c r="A89" s="4" t="s">
        <v>190</v>
      </c>
      <c r="B89" s="14" t="s">
        <v>134</v>
      </c>
      <c r="C89" s="17">
        <v>22272000</v>
      </c>
    </row>
    <row r="90" spans="1:3" ht="24.75" customHeight="1" x14ac:dyDescent="0.25">
      <c r="A90" s="2" t="s">
        <v>23</v>
      </c>
      <c r="B90" s="19" t="s">
        <v>70</v>
      </c>
      <c r="C90" s="16">
        <f>SUM(C91:C94)</f>
        <v>7929726</v>
      </c>
    </row>
    <row r="91" spans="1:3" ht="50.25" customHeight="1" x14ac:dyDescent="0.25">
      <c r="A91" s="4" t="s">
        <v>287</v>
      </c>
      <c r="B91" s="5" t="s">
        <v>288</v>
      </c>
      <c r="C91" s="17">
        <v>2000000</v>
      </c>
    </row>
    <row r="92" spans="1:3" ht="50.25" customHeight="1" x14ac:dyDescent="0.25">
      <c r="A92" s="4" t="s">
        <v>291</v>
      </c>
      <c r="B92" s="5" t="s">
        <v>288</v>
      </c>
      <c r="C92" s="17">
        <v>121000</v>
      </c>
    </row>
    <row r="93" spans="1:3" ht="157.5" customHeight="1" x14ac:dyDescent="0.25">
      <c r="A93" s="4" t="s">
        <v>292</v>
      </c>
      <c r="B93" s="14" t="s">
        <v>293</v>
      </c>
      <c r="C93" s="17">
        <v>4948726</v>
      </c>
    </row>
    <row r="94" spans="1:3" ht="173.25" x14ac:dyDescent="0.25">
      <c r="A94" s="4" t="s">
        <v>115</v>
      </c>
      <c r="B94" s="5" t="s">
        <v>180</v>
      </c>
      <c r="C94" s="17">
        <v>860000</v>
      </c>
    </row>
    <row r="95" spans="1:3" ht="15.75" x14ac:dyDescent="0.25">
      <c r="A95" s="2" t="s">
        <v>24</v>
      </c>
      <c r="B95" s="3" t="s">
        <v>85</v>
      </c>
      <c r="C95" s="25">
        <f>C96+C174+C177</f>
        <v>1225806072.25</v>
      </c>
    </row>
    <row r="96" spans="1:3" ht="31.5" x14ac:dyDescent="0.25">
      <c r="A96" s="2" t="s">
        <v>25</v>
      </c>
      <c r="B96" s="3" t="s">
        <v>71</v>
      </c>
      <c r="C96" s="16">
        <f>C97+C104+C134+C163</f>
        <v>1217677682.1599998</v>
      </c>
    </row>
    <row r="97" spans="1:3" ht="15.75" x14ac:dyDescent="0.25">
      <c r="A97" s="2" t="s">
        <v>48</v>
      </c>
      <c r="B97" s="3" t="s">
        <v>72</v>
      </c>
      <c r="C97" s="16">
        <f>C98+C101</f>
        <v>345723623</v>
      </c>
    </row>
    <row r="98" spans="1:3" ht="15.75" x14ac:dyDescent="0.25">
      <c r="A98" s="6" t="s">
        <v>49</v>
      </c>
      <c r="B98" s="7" t="s">
        <v>26</v>
      </c>
      <c r="C98" s="18">
        <f>C100</f>
        <v>295051000</v>
      </c>
    </row>
    <row r="99" spans="1:3" ht="47.25" x14ac:dyDescent="0.25">
      <c r="A99" s="6" t="s">
        <v>257</v>
      </c>
      <c r="B99" s="7" t="s">
        <v>256</v>
      </c>
      <c r="C99" s="18">
        <f>C100</f>
        <v>295051000</v>
      </c>
    </row>
    <row r="100" spans="1:3" ht="47.25" x14ac:dyDescent="0.25">
      <c r="A100" s="4" t="s">
        <v>255</v>
      </c>
      <c r="B100" s="5" t="s">
        <v>256</v>
      </c>
      <c r="C100" s="17">
        <v>295051000</v>
      </c>
    </row>
    <row r="101" spans="1:3" ht="15.75" x14ac:dyDescent="0.25">
      <c r="A101" s="6" t="s">
        <v>274</v>
      </c>
      <c r="B101" s="7" t="s">
        <v>275</v>
      </c>
      <c r="C101" s="18">
        <f>C102</f>
        <v>50672623</v>
      </c>
    </row>
    <row r="102" spans="1:3" ht="15.75" x14ac:dyDescent="0.25">
      <c r="A102" s="6" t="s">
        <v>276</v>
      </c>
      <c r="B102" s="7" t="s">
        <v>277</v>
      </c>
      <c r="C102" s="18">
        <f>C103</f>
        <v>50672623</v>
      </c>
    </row>
    <row r="103" spans="1:3" ht="31.5" x14ac:dyDescent="0.25">
      <c r="A103" s="4" t="s">
        <v>278</v>
      </c>
      <c r="B103" s="5" t="s">
        <v>323</v>
      </c>
      <c r="C103" s="17">
        <v>50672623</v>
      </c>
    </row>
    <row r="104" spans="1:3" ht="31.5" x14ac:dyDescent="0.25">
      <c r="A104" s="2" t="s">
        <v>55</v>
      </c>
      <c r="B104" s="3" t="s">
        <v>73</v>
      </c>
      <c r="C104" s="22">
        <f>C105+C114+C120+C126+C123+C117+C108+C111</f>
        <v>315488799.15999997</v>
      </c>
    </row>
    <row r="105" spans="1:3" ht="63" x14ac:dyDescent="0.25">
      <c r="A105" s="7" t="s">
        <v>56</v>
      </c>
      <c r="B105" s="7" t="s">
        <v>193</v>
      </c>
      <c r="C105" s="18">
        <f>C106</f>
        <v>169933423</v>
      </c>
    </row>
    <row r="106" spans="1:3" ht="66" customHeight="1" x14ac:dyDescent="0.25">
      <c r="A106" s="7" t="s">
        <v>195</v>
      </c>
      <c r="B106" s="7" t="s">
        <v>192</v>
      </c>
      <c r="C106" s="18">
        <f>C107</f>
        <v>169933423</v>
      </c>
    </row>
    <row r="107" spans="1:3" ht="71.25" customHeight="1" x14ac:dyDescent="0.25">
      <c r="A107" s="5" t="s">
        <v>194</v>
      </c>
      <c r="B107" s="5" t="s">
        <v>192</v>
      </c>
      <c r="C107" s="17">
        <v>169933423</v>
      </c>
    </row>
    <row r="108" spans="1:3" ht="71.25" customHeight="1" x14ac:dyDescent="0.25">
      <c r="A108" s="7" t="s">
        <v>313</v>
      </c>
      <c r="B108" s="8" t="s">
        <v>312</v>
      </c>
      <c r="C108" s="18">
        <f>C109</f>
        <v>57732462</v>
      </c>
    </row>
    <row r="109" spans="1:3" ht="71.25" customHeight="1" x14ac:dyDescent="0.25">
      <c r="A109" s="7" t="s">
        <v>313</v>
      </c>
      <c r="B109" s="8" t="s">
        <v>314</v>
      </c>
      <c r="C109" s="18">
        <f>C110</f>
        <v>57732462</v>
      </c>
    </row>
    <row r="110" spans="1:3" ht="87.75" customHeight="1" x14ac:dyDescent="0.25">
      <c r="A110" s="5" t="s">
        <v>315</v>
      </c>
      <c r="B110" s="5" t="s">
        <v>316</v>
      </c>
      <c r="C110" s="17">
        <v>57732462</v>
      </c>
    </row>
    <row r="111" spans="1:3" ht="71.25" customHeight="1" x14ac:dyDescent="0.25">
      <c r="A111" s="7" t="s">
        <v>317</v>
      </c>
      <c r="B111" s="8" t="s">
        <v>318</v>
      </c>
      <c r="C111" s="18">
        <f>C112</f>
        <v>51425501</v>
      </c>
    </row>
    <row r="112" spans="1:3" ht="71.25" customHeight="1" x14ac:dyDescent="0.25">
      <c r="A112" s="7" t="s">
        <v>319</v>
      </c>
      <c r="B112" s="8" t="s">
        <v>320</v>
      </c>
      <c r="C112" s="18">
        <f>C113</f>
        <v>51425501</v>
      </c>
    </row>
    <row r="113" spans="1:3" ht="81" customHeight="1" x14ac:dyDescent="0.25">
      <c r="A113" s="5" t="s">
        <v>321</v>
      </c>
      <c r="B113" s="5" t="s">
        <v>322</v>
      </c>
      <c r="C113" s="17">
        <v>51425501</v>
      </c>
    </row>
    <row r="114" spans="1:3" ht="43.5" customHeight="1" x14ac:dyDescent="0.25">
      <c r="A114" s="7" t="s">
        <v>196</v>
      </c>
      <c r="B114" s="7" t="s">
        <v>197</v>
      </c>
      <c r="C114" s="18">
        <f>C115</f>
        <v>8000000</v>
      </c>
    </row>
    <row r="115" spans="1:3" ht="48" customHeight="1" x14ac:dyDescent="0.25">
      <c r="A115" s="7" t="s">
        <v>198</v>
      </c>
      <c r="B115" s="7" t="s">
        <v>199</v>
      </c>
      <c r="C115" s="18">
        <f>C116</f>
        <v>8000000</v>
      </c>
    </row>
    <row r="116" spans="1:3" ht="51.75" customHeight="1" x14ac:dyDescent="0.25">
      <c r="A116" s="5" t="s">
        <v>200</v>
      </c>
      <c r="B116" s="5" t="s">
        <v>199</v>
      </c>
      <c r="C116" s="17">
        <v>8000000</v>
      </c>
    </row>
    <row r="117" spans="1:3" ht="51.75" customHeight="1" x14ac:dyDescent="0.25">
      <c r="A117" s="7" t="s">
        <v>307</v>
      </c>
      <c r="B117" s="7" t="s">
        <v>308</v>
      </c>
      <c r="C117" s="18">
        <f>C118</f>
        <v>3996650.16</v>
      </c>
    </row>
    <row r="118" spans="1:3" ht="51.75" customHeight="1" x14ac:dyDescent="0.25">
      <c r="A118" s="7" t="s">
        <v>309</v>
      </c>
      <c r="B118" s="7" t="s">
        <v>310</v>
      </c>
      <c r="C118" s="18">
        <f>C119</f>
        <v>3996650.16</v>
      </c>
    </row>
    <row r="119" spans="1:3" ht="51.75" customHeight="1" x14ac:dyDescent="0.25">
      <c r="A119" s="5" t="s">
        <v>311</v>
      </c>
      <c r="B119" s="5" t="s">
        <v>310</v>
      </c>
      <c r="C119" s="17">
        <v>3996650.16</v>
      </c>
    </row>
    <row r="120" spans="1:3" ht="51.75" customHeight="1" x14ac:dyDescent="0.25">
      <c r="A120" s="7" t="s">
        <v>207</v>
      </c>
      <c r="B120" s="7" t="s">
        <v>208</v>
      </c>
      <c r="C120" s="18">
        <f>C121</f>
        <v>640846</v>
      </c>
    </row>
    <row r="121" spans="1:3" ht="51.75" customHeight="1" x14ac:dyDescent="0.25">
      <c r="A121" s="7" t="s">
        <v>210</v>
      </c>
      <c r="B121" s="7" t="s">
        <v>209</v>
      </c>
      <c r="C121" s="18">
        <f>C122</f>
        <v>640846</v>
      </c>
    </row>
    <row r="122" spans="1:3" ht="51.75" customHeight="1" x14ac:dyDescent="0.25">
      <c r="A122" s="5" t="s">
        <v>211</v>
      </c>
      <c r="B122" s="5" t="s">
        <v>209</v>
      </c>
      <c r="C122" s="17">
        <v>640846</v>
      </c>
    </row>
    <row r="123" spans="1:3" ht="33" customHeight="1" x14ac:dyDescent="0.25">
      <c r="A123" s="7" t="s">
        <v>269</v>
      </c>
      <c r="B123" s="7" t="s">
        <v>270</v>
      </c>
      <c r="C123" s="18">
        <f>C124</f>
        <v>10000000</v>
      </c>
    </row>
    <row r="124" spans="1:3" ht="36.75" customHeight="1" x14ac:dyDescent="0.25">
      <c r="A124" s="7" t="s">
        <v>271</v>
      </c>
      <c r="B124" s="7" t="s">
        <v>272</v>
      </c>
      <c r="C124" s="18">
        <f>C125</f>
        <v>10000000</v>
      </c>
    </row>
    <row r="125" spans="1:3" ht="38.25" customHeight="1" x14ac:dyDescent="0.25">
      <c r="A125" s="5" t="s">
        <v>273</v>
      </c>
      <c r="B125" s="5" t="s">
        <v>272</v>
      </c>
      <c r="C125" s="17">
        <v>10000000</v>
      </c>
    </row>
    <row r="126" spans="1:3" ht="15.75" x14ac:dyDescent="0.25">
      <c r="A126" s="7" t="s">
        <v>50</v>
      </c>
      <c r="B126" s="7" t="s">
        <v>27</v>
      </c>
      <c r="C126" s="18">
        <f>C127</f>
        <v>13759917</v>
      </c>
    </row>
    <row r="127" spans="1:3" ht="24.75" customHeight="1" x14ac:dyDescent="0.25">
      <c r="A127" s="7" t="s">
        <v>201</v>
      </c>
      <c r="B127" s="7" t="s">
        <v>202</v>
      </c>
      <c r="C127" s="23">
        <f>SUM(C128:C133)</f>
        <v>13759917</v>
      </c>
    </row>
    <row r="128" spans="1:3" ht="63" x14ac:dyDescent="0.25">
      <c r="A128" s="5" t="s">
        <v>203</v>
      </c>
      <c r="B128" s="5" t="s">
        <v>204</v>
      </c>
      <c r="C128" s="24">
        <v>311846</v>
      </c>
    </row>
    <row r="129" spans="1:3" ht="47.25" x14ac:dyDescent="0.25">
      <c r="A129" s="5" t="s">
        <v>212</v>
      </c>
      <c r="B129" s="5" t="s">
        <v>28</v>
      </c>
      <c r="C129" s="17">
        <v>757419</v>
      </c>
    </row>
    <row r="130" spans="1:3" ht="31.5" x14ac:dyDescent="0.25">
      <c r="A130" s="5" t="s">
        <v>294</v>
      </c>
      <c r="B130" s="5" t="s">
        <v>295</v>
      </c>
      <c r="C130" s="17">
        <v>9144170</v>
      </c>
    </row>
    <row r="131" spans="1:3" ht="31.5" x14ac:dyDescent="0.25">
      <c r="A131" s="5" t="s">
        <v>205</v>
      </c>
      <c r="B131" s="5" t="s">
        <v>206</v>
      </c>
      <c r="C131" s="17">
        <v>1053448</v>
      </c>
    </row>
    <row r="132" spans="1:3" ht="31.5" x14ac:dyDescent="0.25">
      <c r="A132" s="5" t="s">
        <v>259</v>
      </c>
      <c r="B132" s="5" t="s">
        <v>260</v>
      </c>
      <c r="C132" s="17">
        <v>1493034</v>
      </c>
    </row>
    <row r="133" spans="1:3" ht="47.25" x14ac:dyDescent="0.25">
      <c r="A133" s="5" t="s">
        <v>279</v>
      </c>
      <c r="B133" s="5" t="s">
        <v>280</v>
      </c>
      <c r="C133" s="17">
        <v>1000000</v>
      </c>
    </row>
    <row r="134" spans="1:3" ht="15.75" x14ac:dyDescent="0.25">
      <c r="A134" s="3" t="s">
        <v>51</v>
      </c>
      <c r="B134" s="3" t="s">
        <v>43</v>
      </c>
      <c r="C134" s="16">
        <f>C135+C148+C151+C154+C157+C160+C145</f>
        <v>519478993</v>
      </c>
    </row>
    <row r="135" spans="1:3" ht="47.25" x14ac:dyDescent="0.25">
      <c r="A135" s="7" t="s">
        <v>52</v>
      </c>
      <c r="B135" s="7" t="s">
        <v>74</v>
      </c>
      <c r="C135" s="18">
        <f>C136</f>
        <v>475478275</v>
      </c>
    </row>
    <row r="136" spans="1:3" ht="47.25" x14ac:dyDescent="0.25">
      <c r="A136" s="7" t="s">
        <v>213</v>
      </c>
      <c r="B136" s="7" t="s">
        <v>214</v>
      </c>
      <c r="C136" s="18">
        <f>SUM(C137:C144)</f>
        <v>475478275</v>
      </c>
    </row>
    <row r="137" spans="1:3" ht="31.5" x14ac:dyDescent="0.25">
      <c r="A137" s="5" t="s">
        <v>218</v>
      </c>
      <c r="B137" s="5" t="s">
        <v>219</v>
      </c>
      <c r="C137" s="17">
        <v>205740</v>
      </c>
    </row>
    <row r="138" spans="1:3" ht="31.5" customHeight="1" x14ac:dyDescent="0.25">
      <c r="A138" s="5" t="s">
        <v>215</v>
      </c>
      <c r="B138" s="5" t="s">
        <v>216</v>
      </c>
      <c r="C138" s="17">
        <v>4418178</v>
      </c>
    </row>
    <row r="139" spans="1:3" ht="31.5" x14ac:dyDescent="0.25">
      <c r="A139" s="5" t="s">
        <v>217</v>
      </c>
      <c r="B139" s="5" t="s">
        <v>29</v>
      </c>
      <c r="C139" s="17">
        <v>124622</v>
      </c>
    </row>
    <row r="140" spans="1:3" ht="15.75" x14ac:dyDescent="0.25">
      <c r="A140" s="5" t="s">
        <v>220</v>
      </c>
      <c r="B140" s="5" t="s">
        <v>105</v>
      </c>
      <c r="C140" s="17">
        <v>455480346</v>
      </c>
    </row>
    <row r="141" spans="1:3" ht="31.5" x14ac:dyDescent="0.25">
      <c r="A141" s="5" t="s">
        <v>221</v>
      </c>
      <c r="B141" s="5" t="s">
        <v>30</v>
      </c>
      <c r="C141" s="17">
        <v>13406883</v>
      </c>
    </row>
    <row r="142" spans="1:3" ht="31.5" x14ac:dyDescent="0.25">
      <c r="A142" s="5" t="s">
        <v>266</v>
      </c>
      <c r="B142" s="5" t="s">
        <v>95</v>
      </c>
      <c r="C142" s="17">
        <v>335279</v>
      </c>
    </row>
    <row r="143" spans="1:3" ht="31.5" x14ac:dyDescent="0.25">
      <c r="A143" s="5" t="s">
        <v>222</v>
      </c>
      <c r="B143" s="5" t="s">
        <v>223</v>
      </c>
      <c r="C143" s="17">
        <v>132735</v>
      </c>
    </row>
    <row r="144" spans="1:3" ht="31.5" x14ac:dyDescent="0.25">
      <c r="A144" s="5" t="s">
        <v>224</v>
      </c>
      <c r="B144" s="5" t="s">
        <v>225</v>
      </c>
      <c r="C144" s="17">
        <v>1374492</v>
      </c>
    </row>
    <row r="145" spans="1:3" ht="124.5" customHeight="1" x14ac:dyDescent="0.25">
      <c r="A145" s="7" t="s">
        <v>261</v>
      </c>
      <c r="B145" s="8" t="s">
        <v>262</v>
      </c>
      <c r="C145" s="18">
        <f>C146</f>
        <v>546840</v>
      </c>
    </row>
    <row r="146" spans="1:3" ht="134.25" customHeight="1" x14ac:dyDescent="0.25">
      <c r="A146" s="7" t="s">
        <v>263</v>
      </c>
      <c r="B146" s="8" t="s">
        <v>264</v>
      </c>
      <c r="C146" s="18">
        <f>C147</f>
        <v>546840</v>
      </c>
    </row>
    <row r="147" spans="1:3" ht="137.25" customHeight="1" x14ac:dyDescent="0.25">
      <c r="A147" s="5" t="s">
        <v>265</v>
      </c>
      <c r="B147" s="14" t="s">
        <v>264</v>
      </c>
      <c r="C147" s="17">
        <v>546840</v>
      </c>
    </row>
    <row r="148" spans="1:3" ht="80.25" customHeight="1" x14ac:dyDescent="0.25">
      <c r="A148" s="7" t="s">
        <v>229</v>
      </c>
      <c r="B148" s="7" t="s">
        <v>230</v>
      </c>
      <c r="C148" s="18">
        <f>C149</f>
        <v>1164240</v>
      </c>
    </row>
    <row r="149" spans="1:3" ht="63" x14ac:dyDescent="0.25">
      <c r="A149" s="7" t="s">
        <v>231</v>
      </c>
      <c r="B149" s="7" t="s">
        <v>232</v>
      </c>
      <c r="C149" s="18">
        <f>C150</f>
        <v>1164240</v>
      </c>
    </row>
    <row r="150" spans="1:3" ht="63" x14ac:dyDescent="0.25">
      <c r="A150" s="5" t="s">
        <v>233</v>
      </c>
      <c r="B150" s="5" t="s">
        <v>232</v>
      </c>
      <c r="C150" s="17">
        <v>1164240</v>
      </c>
    </row>
    <row r="151" spans="1:3" ht="47.25" x14ac:dyDescent="0.25">
      <c r="A151" s="6" t="s">
        <v>53</v>
      </c>
      <c r="B151" s="7" t="s">
        <v>31</v>
      </c>
      <c r="C151" s="18">
        <f>C152</f>
        <v>26847</v>
      </c>
    </row>
    <row r="152" spans="1:3" ht="63" x14ac:dyDescent="0.25">
      <c r="A152" s="6" t="s">
        <v>228</v>
      </c>
      <c r="B152" s="7" t="s">
        <v>227</v>
      </c>
      <c r="C152" s="18">
        <f>C153</f>
        <v>26847</v>
      </c>
    </row>
    <row r="153" spans="1:3" ht="63" x14ac:dyDescent="0.25">
      <c r="A153" s="4" t="s">
        <v>226</v>
      </c>
      <c r="B153" s="5" t="s">
        <v>227</v>
      </c>
      <c r="C153" s="17">
        <v>26847</v>
      </c>
    </row>
    <row r="154" spans="1:3" ht="78.75" x14ac:dyDescent="0.25">
      <c r="A154" s="6" t="s">
        <v>111</v>
      </c>
      <c r="B154" s="7" t="s">
        <v>112</v>
      </c>
      <c r="C154" s="18">
        <f>C155</f>
        <v>1969057</v>
      </c>
    </row>
    <row r="155" spans="1:3" ht="79.5" customHeight="1" x14ac:dyDescent="0.25">
      <c r="A155" s="6" t="s">
        <v>234</v>
      </c>
      <c r="B155" s="7" t="s">
        <v>235</v>
      </c>
      <c r="C155" s="18">
        <f>C156</f>
        <v>1969057</v>
      </c>
    </row>
    <row r="156" spans="1:3" ht="78.75" x14ac:dyDescent="0.25">
      <c r="A156" s="4" t="s">
        <v>236</v>
      </c>
      <c r="B156" s="5" t="s">
        <v>237</v>
      </c>
      <c r="C156" s="17">
        <v>1969057</v>
      </c>
    </row>
    <row r="157" spans="1:3" ht="105.75" customHeight="1" x14ac:dyDescent="0.25">
      <c r="A157" s="6" t="s">
        <v>90</v>
      </c>
      <c r="B157" s="7" t="s">
        <v>241</v>
      </c>
      <c r="C157" s="18">
        <f>C158</f>
        <v>27342000</v>
      </c>
    </row>
    <row r="158" spans="1:3" ht="110.25" x14ac:dyDescent="0.25">
      <c r="A158" s="6" t="s">
        <v>238</v>
      </c>
      <c r="B158" s="7" t="s">
        <v>239</v>
      </c>
      <c r="C158" s="18">
        <f>C159</f>
        <v>27342000</v>
      </c>
    </row>
    <row r="159" spans="1:3" ht="110.25" x14ac:dyDescent="0.25">
      <c r="A159" s="4" t="s">
        <v>240</v>
      </c>
      <c r="B159" s="5" t="s">
        <v>239</v>
      </c>
      <c r="C159" s="17">
        <v>27342000</v>
      </c>
    </row>
    <row r="160" spans="1:3" ht="78.75" x14ac:dyDescent="0.25">
      <c r="A160" s="6" t="s">
        <v>242</v>
      </c>
      <c r="B160" s="7" t="s">
        <v>243</v>
      </c>
      <c r="C160" s="18">
        <f>C161</f>
        <v>12951734</v>
      </c>
    </row>
    <row r="161" spans="1:3" ht="63" x14ac:dyDescent="0.25">
      <c r="A161" s="6" t="s">
        <v>244</v>
      </c>
      <c r="B161" s="7" t="s">
        <v>245</v>
      </c>
      <c r="C161" s="18">
        <f>C162</f>
        <v>12951734</v>
      </c>
    </row>
    <row r="162" spans="1:3" ht="63" x14ac:dyDescent="0.25">
      <c r="A162" s="4" t="s">
        <v>246</v>
      </c>
      <c r="B162" s="5" t="s">
        <v>245</v>
      </c>
      <c r="C162" s="17">
        <v>12951734</v>
      </c>
    </row>
    <row r="163" spans="1:3" ht="15.75" x14ac:dyDescent="0.25">
      <c r="A163" s="2" t="s">
        <v>54</v>
      </c>
      <c r="B163" s="3" t="s">
        <v>32</v>
      </c>
      <c r="C163" s="16">
        <f>C164</f>
        <v>36986267</v>
      </c>
    </row>
    <row r="164" spans="1:3" ht="30.75" customHeight="1" x14ac:dyDescent="0.25">
      <c r="A164" s="6" t="s">
        <v>91</v>
      </c>
      <c r="B164" s="7" t="s">
        <v>250</v>
      </c>
      <c r="C164" s="18">
        <f>C165</f>
        <v>36986267</v>
      </c>
    </row>
    <row r="165" spans="1:3" ht="42" customHeight="1" x14ac:dyDescent="0.25">
      <c r="A165" s="6" t="s">
        <v>248</v>
      </c>
      <c r="B165" s="7" t="s">
        <v>249</v>
      </c>
      <c r="C165" s="18">
        <f>SUM(C166:C173)</f>
        <v>36986267</v>
      </c>
    </row>
    <row r="166" spans="1:3" ht="42" customHeight="1" x14ac:dyDescent="0.25">
      <c r="A166" s="4" t="s">
        <v>289</v>
      </c>
      <c r="B166" s="5" t="s">
        <v>290</v>
      </c>
      <c r="C166" s="17">
        <v>1400000</v>
      </c>
    </row>
    <row r="167" spans="1:3" ht="51.75" customHeight="1" x14ac:dyDescent="0.25">
      <c r="A167" s="4" t="s">
        <v>281</v>
      </c>
      <c r="B167" s="5" t="s">
        <v>282</v>
      </c>
      <c r="C167" s="17">
        <v>14501067</v>
      </c>
    </row>
    <row r="168" spans="1:3" ht="75" customHeight="1" x14ac:dyDescent="0.25">
      <c r="A168" s="4" t="s">
        <v>254</v>
      </c>
      <c r="B168" s="5" t="s">
        <v>96</v>
      </c>
      <c r="C168" s="17">
        <v>756000</v>
      </c>
    </row>
    <row r="169" spans="1:3" ht="61.5" customHeight="1" x14ac:dyDescent="0.25">
      <c r="A169" s="4" t="s">
        <v>247</v>
      </c>
      <c r="B169" s="5" t="s">
        <v>251</v>
      </c>
      <c r="C169" s="17">
        <v>3301836</v>
      </c>
    </row>
    <row r="170" spans="1:3" ht="42.75" customHeight="1" x14ac:dyDescent="0.25">
      <c r="A170" s="4" t="s">
        <v>283</v>
      </c>
      <c r="B170" s="5" t="s">
        <v>284</v>
      </c>
      <c r="C170" s="17">
        <v>6577364</v>
      </c>
    </row>
    <row r="171" spans="1:3" ht="68.25" customHeight="1" x14ac:dyDescent="0.25">
      <c r="A171" s="4" t="s">
        <v>252</v>
      </c>
      <c r="B171" s="5" t="s">
        <v>253</v>
      </c>
      <c r="C171" s="17">
        <v>42000</v>
      </c>
    </row>
    <row r="172" spans="1:3" ht="68.25" customHeight="1" x14ac:dyDescent="0.25">
      <c r="A172" s="4" t="s">
        <v>267</v>
      </c>
      <c r="B172" s="5" t="s">
        <v>268</v>
      </c>
      <c r="C172" s="17">
        <v>10000000</v>
      </c>
    </row>
    <row r="173" spans="1:3" ht="68.25" customHeight="1" x14ac:dyDescent="0.25">
      <c r="A173" s="4" t="s">
        <v>285</v>
      </c>
      <c r="B173" s="5" t="s">
        <v>286</v>
      </c>
      <c r="C173" s="17">
        <v>408000</v>
      </c>
    </row>
    <row r="174" spans="1:3" ht="43.5" customHeight="1" x14ac:dyDescent="0.25">
      <c r="A174" s="2" t="s">
        <v>297</v>
      </c>
      <c r="B174" s="3" t="s">
        <v>296</v>
      </c>
      <c r="C174" s="16">
        <f>C175</f>
        <v>97552.7</v>
      </c>
    </row>
    <row r="175" spans="1:3" ht="49.5" customHeight="1" x14ac:dyDescent="0.25">
      <c r="A175" s="6" t="s">
        <v>298</v>
      </c>
      <c r="B175" s="7" t="s">
        <v>299</v>
      </c>
      <c r="C175" s="18">
        <f>C176</f>
        <v>97552.7</v>
      </c>
    </row>
    <row r="176" spans="1:3" ht="39.75" customHeight="1" x14ac:dyDescent="0.25">
      <c r="A176" s="4" t="s">
        <v>300</v>
      </c>
      <c r="B176" s="5" t="s">
        <v>301</v>
      </c>
      <c r="C176" s="17">
        <v>97552.7</v>
      </c>
    </row>
    <row r="177" spans="1:3" ht="39.75" customHeight="1" x14ac:dyDescent="0.25">
      <c r="A177" s="2" t="s">
        <v>302</v>
      </c>
      <c r="B177" s="3" t="s">
        <v>303</v>
      </c>
      <c r="C177" s="16">
        <f>C178</f>
        <v>8030837.3899999997</v>
      </c>
    </row>
    <row r="178" spans="1:3" ht="39.75" customHeight="1" x14ac:dyDescent="0.25">
      <c r="A178" s="6" t="s">
        <v>304</v>
      </c>
      <c r="B178" s="7" t="s">
        <v>305</v>
      </c>
      <c r="C178" s="18">
        <f>C179</f>
        <v>8030837.3899999997</v>
      </c>
    </row>
    <row r="179" spans="1:3" ht="39.75" customHeight="1" x14ac:dyDescent="0.25">
      <c r="A179" s="4" t="s">
        <v>306</v>
      </c>
      <c r="B179" s="5" t="s">
        <v>305</v>
      </c>
      <c r="C179" s="17">
        <v>8030837.3899999997</v>
      </c>
    </row>
    <row r="180" spans="1:3" ht="15.75" x14ac:dyDescent="0.25">
      <c r="A180" s="2"/>
      <c r="B180" s="2" t="s">
        <v>33</v>
      </c>
      <c r="C180" s="16">
        <f>C10+C95</f>
        <v>1592123998.25</v>
      </c>
    </row>
  </sheetData>
  <mergeCells count="6">
    <mergeCell ref="B2:C2"/>
    <mergeCell ref="B3:C3"/>
    <mergeCell ref="A8:A9"/>
    <mergeCell ref="B8:B9"/>
    <mergeCell ref="A6:C7"/>
    <mergeCell ref="B4:C5"/>
  </mergeCells>
  <pageMargins left="0.39370078740157483" right="0.19685039370078741" top="0.15748031496062992" bottom="0.15748031496062992" header="0" footer="0"/>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2026 год</vt:lpstr>
      <vt:lpstr>Лист1</vt:lpstr>
      <vt:lpstr>'2026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2026-07-16T09:56:11Z</cp:lastPrinted>
  <dcterms:created xsi:type="dcterms:W3CDTF">2018-05-24T06:09:51Z</dcterms:created>
  <dcterms:modified xsi:type="dcterms:W3CDTF">2026-07-16T12:06:51Z</dcterms:modified>
</cp:coreProperties>
</file>